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714"/>
  <workbookPr/>
  <mc:AlternateContent xmlns:mc="http://schemas.openxmlformats.org/markup-compatibility/2006">
    <mc:Choice Requires="x15">
      <x15ac:absPath xmlns:x15ac="http://schemas.microsoft.com/office/spreadsheetml/2010/11/ac" url="E:\엑셀에센스사전\실습파일\Step1-7\"/>
    </mc:Choice>
  </mc:AlternateContent>
  <xr:revisionPtr revIDLastSave="0" documentId="13_ncr:1_{4039B1D1-B53D-48CD-B385-6C7155E75DB4}" xr6:coauthVersionLast="46" xr6:coauthVersionMax="46" xr10:uidLastSave="{00000000-0000-0000-0000-000000000000}"/>
  <bookViews>
    <workbookView xWindow="-17880" yWindow="1680" windowWidth="15360" windowHeight="11520" xr2:uid="{00000000-000D-0000-FFFF-FFFF00000000}"/>
  </bookViews>
  <sheets>
    <sheet name="거래내역" sheetId="1" r:id="rId1"/>
  </sheets>
  <definedNames>
    <definedName name="무이자할부">거래내역!$G$4:$G$30</definedName>
    <definedName name="부가세">거래내역!$D$4:$D$30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5" i="1" l="1"/>
  <c r="D64" i="1"/>
  <c r="F64" i="1" s="1"/>
  <c r="D63" i="1"/>
  <c r="F63" i="1" s="1"/>
  <c r="D62" i="1"/>
  <c r="F62" i="1" s="1"/>
  <c r="D61" i="1"/>
  <c r="F61" i="1" s="1"/>
  <c r="D60" i="1"/>
  <c r="F60" i="1" s="1"/>
  <c r="D59" i="1"/>
  <c r="F59" i="1" s="1"/>
  <c r="D58" i="1"/>
  <c r="F58" i="1" s="1"/>
  <c r="D57" i="1"/>
  <c r="F57" i="1" s="1"/>
  <c r="F56" i="1"/>
  <c r="D55" i="1"/>
  <c r="F55" i="1" s="1"/>
  <c r="D54" i="1"/>
  <c r="F54" i="1" s="1"/>
  <c r="D53" i="1"/>
  <c r="F53" i="1" s="1"/>
  <c r="F52" i="1"/>
  <c r="D51" i="1"/>
  <c r="F51" i="1" s="1"/>
  <c r="D50" i="1"/>
  <c r="F50" i="1" s="1"/>
  <c r="D49" i="1"/>
  <c r="F49" i="1" s="1"/>
  <c r="F48" i="1"/>
  <c r="F47" i="1"/>
  <c r="F46" i="1"/>
  <c r="F45" i="1"/>
  <c r="F44" i="1"/>
  <c r="F43" i="1"/>
  <c r="D42" i="1"/>
  <c r="F42" i="1" s="1"/>
  <c r="D41" i="1"/>
  <c r="F41" i="1" s="1"/>
  <c r="D40" i="1"/>
  <c r="F40" i="1" s="1"/>
  <c r="D39" i="1"/>
  <c r="F39" i="1" s="1"/>
  <c r="D38" i="1"/>
  <c r="F38" i="1" s="1"/>
  <c r="F37" i="1"/>
  <c r="D36" i="1"/>
  <c r="F36" i="1" s="1"/>
  <c r="D35" i="1"/>
  <c r="F35" i="1" s="1"/>
  <c r="D34" i="1"/>
  <c r="F34" i="1" s="1"/>
  <c r="F33" i="1"/>
  <c r="D32" i="1"/>
  <c r="F32" i="1" s="1"/>
  <c r="D31" i="1"/>
  <c r="F31" i="1" s="1"/>
  <c r="D30" i="1"/>
  <c r="F30" i="1" s="1"/>
  <c r="F29" i="1"/>
  <c r="F28" i="1"/>
  <c r="F27" i="1"/>
  <c r="D26" i="1"/>
  <c r="F26" i="1" s="1"/>
  <c r="D25" i="1"/>
  <c r="F25" i="1" s="1"/>
  <c r="D24" i="1"/>
  <c r="F24" i="1" s="1"/>
  <c r="F23" i="1"/>
  <c r="D22" i="1"/>
  <c r="F22" i="1" s="1"/>
  <c r="D21" i="1"/>
  <c r="F21" i="1" s="1"/>
  <c r="D20" i="1"/>
  <c r="F20" i="1" s="1"/>
  <c r="F19" i="1"/>
  <c r="F18" i="1"/>
  <c r="F17" i="1"/>
  <c r="D16" i="1"/>
  <c r="F16" i="1" s="1"/>
  <c r="F15" i="1"/>
  <c r="F14" i="1"/>
  <c r="F13" i="1"/>
  <c r="D12" i="1"/>
  <c r="F12" i="1" s="1"/>
  <c r="D11" i="1"/>
  <c r="F11" i="1" s="1"/>
  <c r="F10" i="1"/>
  <c r="F9" i="1"/>
  <c r="F8" i="1"/>
  <c r="F7" i="1"/>
  <c r="F6" i="1"/>
  <c r="D5" i="1"/>
  <c r="F5" i="1" s="1"/>
  <c r="D4" i="1"/>
  <c r="F4" i="1" s="1"/>
  <c r="D95" i="1"/>
  <c r="F95" i="1" s="1"/>
  <c r="D94" i="1"/>
  <c r="F94" i="1" s="1"/>
  <c r="D93" i="1"/>
  <c r="F93" i="1" s="1"/>
  <c r="F71" i="1" l="1"/>
  <c r="F72" i="1"/>
  <c r="F73" i="1"/>
  <c r="F74" i="1"/>
  <c r="F75" i="1"/>
  <c r="F78" i="1"/>
  <c r="F79" i="1"/>
  <c r="F80" i="1"/>
  <c r="F82" i="1"/>
  <c r="F83" i="1"/>
  <c r="F84" i="1"/>
  <c r="F88" i="1"/>
  <c r="F92" i="1"/>
  <c r="D69" i="1" l="1"/>
  <c r="F69" i="1" s="1"/>
  <c r="D67" i="1"/>
  <c r="F67" i="1" s="1"/>
  <c r="D87" i="1"/>
  <c r="F87" i="1" s="1"/>
  <c r="D90" i="1"/>
  <c r="F90" i="1" s="1"/>
  <c r="D91" i="1"/>
  <c r="F91" i="1" s="1"/>
  <c r="D81" i="1"/>
  <c r="F81" i="1" s="1"/>
  <c r="D68" i="1"/>
  <c r="F68" i="1" s="1"/>
  <c r="D70" i="1"/>
  <c r="F70" i="1" s="1"/>
  <c r="D86" i="1"/>
  <c r="F86" i="1" s="1"/>
  <c r="D77" i="1"/>
  <c r="F77" i="1" s="1"/>
  <c r="D76" i="1"/>
  <c r="F76" i="1" s="1"/>
  <c r="D89" i="1"/>
  <c r="F89" i="1" s="1"/>
  <c r="D66" i="1"/>
  <c r="F66" i="1" s="1"/>
  <c r="D85" i="1"/>
  <c r="F85" i="1" s="1"/>
</calcChain>
</file>

<file path=xl/sharedStrings.xml><?xml version="1.0" encoding="utf-8"?>
<sst xmlns="http://schemas.openxmlformats.org/spreadsheetml/2006/main" count="100" uniqueCount="18">
  <si>
    <t>날짜</t>
    <phoneticPr fontId="2" type="noConversion"/>
  </si>
  <si>
    <t>쇼핑몰</t>
    <phoneticPr fontId="2" type="noConversion"/>
  </si>
  <si>
    <t>엠플</t>
    <phoneticPr fontId="4" type="noConversion"/>
  </si>
  <si>
    <t>e-store</t>
    <phoneticPr fontId="4" type="noConversion"/>
  </si>
  <si>
    <t>다파라</t>
    <phoneticPr fontId="4" type="noConversion"/>
  </si>
  <si>
    <t>아이클럽</t>
  </si>
  <si>
    <t>피시포올</t>
  </si>
  <si>
    <t>인터파크</t>
    <phoneticPr fontId="4" type="noConversion"/>
  </si>
  <si>
    <t>G마켓</t>
    <phoneticPr fontId="4" type="noConversion"/>
  </si>
  <si>
    <t>e-코리아</t>
    <phoneticPr fontId="4" type="noConversion"/>
  </si>
  <si>
    <t>옥션</t>
    <phoneticPr fontId="4" type="noConversion"/>
  </si>
  <si>
    <t>e-코리아</t>
  </si>
  <si>
    <t>판매가</t>
    <phoneticPr fontId="2" type="noConversion"/>
  </si>
  <si>
    <t>배송료</t>
    <phoneticPr fontId="2" type="noConversion"/>
  </si>
  <si>
    <t>무이자할부</t>
    <phoneticPr fontId="2" type="noConversion"/>
  </si>
  <si>
    <t>부가세</t>
    <phoneticPr fontId="2" type="noConversion"/>
  </si>
  <si>
    <t>실구입가</t>
    <phoneticPr fontId="2" type="noConversion"/>
  </si>
  <si>
    <t>3/4분기 거래 내역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</si>
</sst>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8"/>
      <color theme="3"/>
      <name val="맑은 고딕"/>
      <family val="2"/>
      <charset val="129"/>
      <scheme val="major"/>
    </font>
    <font>
      <b/>
      <sz val="22"/>
      <color theme="3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41" fontId="3" fillId="0" borderId="1" xfId="1" applyFont="1" applyFill="1" applyBorder="1" applyAlignment="1">
      <alignment vertical="center"/>
    </xf>
    <xf numFmtId="41" fontId="3" fillId="0" borderId="1" xfId="0" applyNumberFormat="1" applyFont="1" applyBorder="1">
      <alignment vertical="center"/>
    </xf>
    <xf numFmtId="0" fontId="0" fillId="0" borderId="0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3"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G95"/>
  <sheetViews>
    <sheetView showGridLines="0" tabSelected="1" zoomScale="115" zoomScaleNormal="115" workbookViewId="0">
      <selection activeCell="A4" sqref="A4"/>
    </sheetView>
  </sheetViews>
  <sheetFormatPr defaultRowHeight="16.5" x14ac:dyDescent="0.3"/>
  <cols>
    <col min="1" max="1" width="14.625" customWidth="1"/>
    <col min="3" max="3" width="10.75" customWidth="1"/>
    <col min="4" max="5" width="8.625" customWidth="1"/>
    <col min="6" max="6" width="12.875" customWidth="1"/>
    <col min="7" max="7" width="11" bestFit="1" customWidth="1"/>
  </cols>
  <sheetData>
    <row r="1" spans="1:7" ht="33.75" x14ac:dyDescent="0.3">
      <c r="A1" s="7" t="s">
        <v>17</v>
      </c>
      <c r="B1" s="7"/>
      <c r="C1" s="7"/>
      <c r="D1" s="7"/>
      <c r="E1" s="7"/>
      <c r="F1" s="7"/>
      <c r="G1" s="7"/>
    </row>
    <row r="2" spans="1:7" ht="8.25" customHeight="1" x14ac:dyDescent="0.3">
      <c r="A2" s="5"/>
      <c r="B2" s="5"/>
      <c r="C2" s="5"/>
      <c r="D2" s="5"/>
      <c r="E2" s="5"/>
      <c r="F2" s="5"/>
      <c r="G2" s="5"/>
    </row>
    <row r="3" spans="1:7" x14ac:dyDescent="0.3">
      <c r="A3" s="6" t="s">
        <v>0</v>
      </c>
      <c r="B3" s="6" t="s">
        <v>1</v>
      </c>
      <c r="C3" s="6" t="s">
        <v>12</v>
      </c>
      <c r="D3" s="6" t="s">
        <v>15</v>
      </c>
      <c r="E3" s="6" t="s">
        <v>13</v>
      </c>
      <c r="F3" s="6" t="s">
        <v>16</v>
      </c>
      <c r="G3" s="6" t="s">
        <v>14</v>
      </c>
    </row>
    <row r="4" spans="1:7" x14ac:dyDescent="0.3">
      <c r="A4" s="8">
        <v>44378</v>
      </c>
      <c r="B4" s="1" t="s">
        <v>3</v>
      </c>
      <c r="C4" s="2">
        <v>70560</v>
      </c>
      <c r="D4" s="2">
        <f>C4*10%</f>
        <v>7056</v>
      </c>
      <c r="E4" s="3">
        <v>3000</v>
      </c>
      <c r="F4" s="4">
        <f>SUM(C4:E4)</f>
        <v>80616</v>
      </c>
      <c r="G4" s="9"/>
    </row>
    <row r="5" spans="1:7" x14ac:dyDescent="0.3">
      <c r="A5" s="8">
        <v>44379</v>
      </c>
      <c r="B5" s="1" t="s">
        <v>7</v>
      </c>
      <c r="C5" s="2">
        <v>68400</v>
      </c>
      <c r="D5" s="2">
        <f>C5*10%</f>
        <v>6840</v>
      </c>
      <c r="E5" s="3">
        <v>3000</v>
      </c>
      <c r="F5" s="4">
        <f>SUM(C5:E5)</f>
        <v>78240</v>
      </c>
      <c r="G5" s="9">
        <v>10</v>
      </c>
    </row>
    <row r="6" spans="1:7" x14ac:dyDescent="0.3">
      <c r="A6" s="8">
        <v>44380</v>
      </c>
      <c r="B6" s="1" t="s">
        <v>10</v>
      </c>
      <c r="C6" s="2">
        <v>76440</v>
      </c>
      <c r="D6" s="2"/>
      <c r="E6" s="3">
        <v>3000</v>
      </c>
      <c r="F6" s="4">
        <f>SUM(C6:E6)</f>
        <v>79440</v>
      </c>
      <c r="G6" s="9">
        <v>10</v>
      </c>
    </row>
    <row r="7" spans="1:7" x14ac:dyDescent="0.3">
      <c r="A7" s="8">
        <v>44381</v>
      </c>
      <c r="B7" s="1" t="s">
        <v>9</v>
      </c>
      <c r="C7" s="2">
        <v>82336</v>
      </c>
      <c r="D7" s="2"/>
      <c r="E7" s="3">
        <v>0</v>
      </c>
      <c r="F7" s="4">
        <f>SUM(C7:E7)</f>
        <v>82336</v>
      </c>
      <c r="G7" s="9">
        <v>3</v>
      </c>
    </row>
    <row r="8" spans="1:7" x14ac:dyDescent="0.3">
      <c r="A8" s="8">
        <v>44382</v>
      </c>
      <c r="B8" s="1" t="s">
        <v>9</v>
      </c>
      <c r="C8" s="2">
        <v>79351</v>
      </c>
      <c r="D8" s="2"/>
      <c r="E8" s="3">
        <v>3000</v>
      </c>
      <c r="F8" s="4">
        <f>SUM(C8:E8)</f>
        <v>82351</v>
      </c>
      <c r="G8" s="9"/>
    </row>
    <row r="9" spans="1:7" x14ac:dyDescent="0.3">
      <c r="A9" s="8">
        <v>44383</v>
      </c>
      <c r="B9" s="1" t="s">
        <v>10</v>
      </c>
      <c r="C9" s="2">
        <v>76630</v>
      </c>
      <c r="D9" s="2"/>
      <c r="E9" s="3">
        <v>0</v>
      </c>
      <c r="F9" s="4">
        <f>SUM(C9:E9)</f>
        <v>76630</v>
      </c>
      <c r="G9" s="9"/>
    </row>
    <row r="10" spans="1:7" x14ac:dyDescent="0.3">
      <c r="A10" s="8">
        <v>44384</v>
      </c>
      <c r="B10" s="1" t="s">
        <v>3</v>
      </c>
      <c r="C10" s="2">
        <v>78360</v>
      </c>
      <c r="D10" s="2"/>
      <c r="E10" s="3">
        <v>2500</v>
      </c>
      <c r="F10" s="4">
        <f>SUM(C10:E10)</f>
        <v>80860</v>
      </c>
      <c r="G10" s="9">
        <v>3</v>
      </c>
    </row>
    <row r="11" spans="1:7" x14ac:dyDescent="0.3">
      <c r="A11" s="8">
        <v>44385</v>
      </c>
      <c r="B11" s="1" t="s">
        <v>5</v>
      </c>
      <c r="C11" s="2">
        <v>68800</v>
      </c>
      <c r="D11" s="2">
        <f>C11*10%</f>
        <v>6880</v>
      </c>
      <c r="E11" s="3">
        <v>3000</v>
      </c>
      <c r="F11" s="4">
        <f>SUM(C11:E11)</f>
        <v>78680</v>
      </c>
      <c r="G11" s="9"/>
    </row>
    <row r="12" spans="1:7" x14ac:dyDescent="0.3">
      <c r="A12" s="8">
        <v>44386</v>
      </c>
      <c r="B12" s="1" t="s">
        <v>7</v>
      </c>
      <c r="C12" s="2">
        <v>68570</v>
      </c>
      <c r="D12" s="2">
        <f>C12*10%</f>
        <v>6857</v>
      </c>
      <c r="E12" s="3">
        <v>0</v>
      </c>
      <c r="F12" s="4">
        <f>SUM(C12:E12)</f>
        <v>75427</v>
      </c>
      <c r="G12" s="9">
        <v>3</v>
      </c>
    </row>
    <row r="13" spans="1:7" x14ac:dyDescent="0.3">
      <c r="A13" s="8">
        <v>44387</v>
      </c>
      <c r="B13" s="1" t="s">
        <v>11</v>
      </c>
      <c r="C13" s="2">
        <v>76440</v>
      </c>
      <c r="D13" s="2"/>
      <c r="E13" s="3">
        <v>3000</v>
      </c>
      <c r="F13" s="4">
        <f>SUM(C13:E13)</f>
        <v>79440</v>
      </c>
      <c r="G13" s="9">
        <v>3</v>
      </c>
    </row>
    <row r="14" spans="1:7" x14ac:dyDescent="0.3">
      <c r="A14" s="8">
        <v>44388</v>
      </c>
      <c r="B14" s="1" t="s">
        <v>11</v>
      </c>
      <c r="C14" s="2">
        <v>73000</v>
      </c>
      <c r="D14" s="2"/>
      <c r="E14" s="3">
        <v>3000</v>
      </c>
      <c r="F14" s="4">
        <f>SUM(C14:E14)</f>
        <v>76000</v>
      </c>
      <c r="G14" s="9"/>
    </row>
    <row r="15" spans="1:7" x14ac:dyDescent="0.3">
      <c r="A15" s="8">
        <v>44389</v>
      </c>
      <c r="B15" s="1" t="s">
        <v>8</v>
      </c>
      <c r="C15" s="2">
        <v>70560</v>
      </c>
      <c r="D15" s="2"/>
      <c r="E15" s="3">
        <v>2300</v>
      </c>
      <c r="F15" s="4">
        <f>SUM(C15:E15)</f>
        <v>72860</v>
      </c>
      <c r="G15" s="9"/>
    </row>
    <row r="16" spans="1:7" x14ac:dyDescent="0.3">
      <c r="A16" s="8">
        <v>44390</v>
      </c>
      <c r="B16" s="1" t="s">
        <v>2</v>
      </c>
      <c r="C16" s="2">
        <v>67800</v>
      </c>
      <c r="D16" s="2">
        <f>C16*10%</f>
        <v>6780</v>
      </c>
      <c r="E16" s="3">
        <v>2500</v>
      </c>
      <c r="F16" s="4">
        <f>SUM(C16:E16)</f>
        <v>77080</v>
      </c>
      <c r="G16" s="9">
        <v>6</v>
      </c>
    </row>
    <row r="17" spans="1:7" x14ac:dyDescent="0.3">
      <c r="A17" s="8">
        <v>44391</v>
      </c>
      <c r="B17" s="1" t="s">
        <v>7</v>
      </c>
      <c r="C17" s="2">
        <v>74390</v>
      </c>
      <c r="D17" s="2"/>
      <c r="E17" s="3">
        <v>2500</v>
      </c>
      <c r="F17" s="4">
        <f>SUM(C17:E17)</f>
        <v>76890</v>
      </c>
      <c r="G17" s="9">
        <v>3</v>
      </c>
    </row>
    <row r="18" spans="1:7" x14ac:dyDescent="0.3">
      <c r="A18" s="8">
        <v>44392</v>
      </c>
      <c r="B18" s="1" t="s">
        <v>8</v>
      </c>
      <c r="C18" s="2">
        <v>76440</v>
      </c>
      <c r="D18" s="2"/>
      <c r="E18" s="3">
        <v>3000</v>
      </c>
      <c r="F18" s="4">
        <f>SUM(C18:E18)</f>
        <v>79440</v>
      </c>
      <c r="G18" s="9">
        <v>6</v>
      </c>
    </row>
    <row r="19" spans="1:7" x14ac:dyDescent="0.3">
      <c r="A19" s="8">
        <v>44393</v>
      </c>
      <c r="B19" s="1" t="s">
        <v>3</v>
      </c>
      <c r="C19" s="2">
        <v>71190</v>
      </c>
      <c r="D19" s="2"/>
      <c r="E19" s="3">
        <v>0</v>
      </c>
      <c r="F19" s="4">
        <f>SUM(C19:E19)</f>
        <v>71190</v>
      </c>
      <c r="G19" s="9">
        <v>6</v>
      </c>
    </row>
    <row r="20" spans="1:7" x14ac:dyDescent="0.3">
      <c r="A20" s="8">
        <v>44394</v>
      </c>
      <c r="B20" s="1" t="s">
        <v>8</v>
      </c>
      <c r="C20" s="2">
        <v>63900</v>
      </c>
      <c r="D20" s="2">
        <f>C20*10%</f>
        <v>6390</v>
      </c>
      <c r="E20" s="3">
        <v>2400</v>
      </c>
      <c r="F20" s="4">
        <f>SUM(C20:E20)</f>
        <v>72690</v>
      </c>
      <c r="G20" s="9">
        <v>3</v>
      </c>
    </row>
    <row r="21" spans="1:7" x14ac:dyDescent="0.3">
      <c r="A21" s="8">
        <v>44395</v>
      </c>
      <c r="B21" s="1" t="s">
        <v>7</v>
      </c>
      <c r="C21" s="2">
        <v>68570</v>
      </c>
      <c r="D21" s="2">
        <f>C21*10%</f>
        <v>6857</v>
      </c>
      <c r="E21" s="3">
        <v>2500</v>
      </c>
      <c r="F21" s="4">
        <f>SUM(C21:E21)</f>
        <v>77927</v>
      </c>
      <c r="G21" s="9">
        <v>6</v>
      </c>
    </row>
    <row r="22" spans="1:7" x14ac:dyDescent="0.3">
      <c r="A22" s="8">
        <v>44396</v>
      </c>
      <c r="B22" s="1" t="s">
        <v>10</v>
      </c>
      <c r="C22" s="2">
        <v>66540</v>
      </c>
      <c r="D22" s="2">
        <f>C22*10%</f>
        <v>6654</v>
      </c>
      <c r="E22" s="3">
        <v>2500</v>
      </c>
      <c r="F22" s="4">
        <f>SUM(C22:E22)</f>
        <v>75694</v>
      </c>
      <c r="G22" s="9">
        <v>3</v>
      </c>
    </row>
    <row r="23" spans="1:7" x14ac:dyDescent="0.3">
      <c r="A23" s="8">
        <v>44397</v>
      </c>
      <c r="B23" s="1" t="s">
        <v>7</v>
      </c>
      <c r="C23" s="2">
        <v>76440</v>
      </c>
      <c r="D23" s="2"/>
      <c r="E23" s="3">
        <v>2500</v>
      </c>
      <c r="F23" s="4">
        <f>SUM(C23:E23)</f>
        <v>78940</v>
      </c>
      <c r="G23" s="9">
        <v>3</v>
      </c>
    </row>
    <row r="24" spans="1:7" x14ac:dyDescent="0.3">
      <c r="A24" s="8">
        <v>44398</v>
      </c>
      <c r="B24" s="1" t="s">
        <v>2</v>
      </c>
      <c r="C24" s="2">
        <v>69580</v>
      </c>
      <c r="D24" s="2">
        <f>C24*10%</f>
        <v>6958</v>
      </c>
      <c r="E24" s="3">
        <v>2500</v>
      </c>
      <c r="F24" s="4">
        <f>SUM(C24:E24)</f>
        <v>79038</v>
      </c>
      <c r="G24" s="9"/>
    </row>
    <row r="25" spans="1:7" x14ac:dyDescent="0.3">
      <c r="A25" s="8">
        <v>44399</v>
      </c>
      <c r="B25" s="1" t="s">
        <v>3</v>
      </c>
      <c r="C25" s="2">
        <v>66610</v>
      </c>
      <c r="D25" s="2">
        <f>C25*10%</f>
        <v>6661</v>
      </c>
      <c r="E25" s="3">
        <v>3000</v>
      </c>
      <c r="F25" s="4">
        <f>SUM(C25:E25)</f>
        <v>76271</v>
      </c>
      <c r="G25" s="9">
        <v>3</v>
      </c>
    </row>
    <row r="26" spans="1:7" x14ac:dyDescent="0.3">
      <c r="A26" s="8">
        <v>44400</v>
      </c>
      <c r="B26" s="1" t="s">
        <v>2</v>
      </c>
      <c r="C26" s="2">
        <v>66660</v>
      </c>
      <c r="D26" s="2">
        <f>C26*10%</f>
        <v>6666</v>
      </c>
      <c r="E26" s="3">
        <v>2500</v>
      </c>
      <c r="F26" s="4">
        <f>SUM(C26:E26)</f>
        <v>75826</v>
      </c>
      <c r="G26" s="9">
        <v>10</v>
      </c>
    </row>
    <row r="27" spans="1:7" x14ac:dyDescent="0.3">
      <c r="A27" s="8">
        <v>44401</v>
      </c>
      <c r="B27" s="1" t="s">
        <v>7</v>
      </c>
      <c r="C27" s="2">
        <v>76260</v>
      </c>
      <c r="D27" s="2"/>
      <c r="E27" s="3">
        <v>0</v>
      </c>
      <c r="F27" s="4">
        <f>SUM(C27:E27)</f>
        <v>76260</v>
      </c>
      <c r="G27" s="9">
        <v>6</v>
      </c>
    </row>
    <row r="28" spans="1:7" x14ac:dyDescent="0.3">
      <c r="A28" s="8">
        <v>44402</v>
      </c>
      <c r="B28" s="1" t="s">
        <v>8</v>
      </c>
      <c r="C28" s="2">
        <v>76440</v>
      </c>
      <c r="D28" s="2"/>
      <c r="E28" s="3">
        <v>3000</v>
      </c>
      <c r="F28" s="4">
        <f>SUM(C28:E28)</f>
        <v>79440</v>
      </c>
      <c r="G28" s="9">
        <v>6</v>
      </c>
    </row>
    <row r="29" spans="1:7" x14ac:dyDescent="0.3">
      <c r="A29" s="8">
        <v>44403</v>
      </c>
      <c r="B29" s="1" t="s">
        <v>3</v>
      </c>
      <c r="C29" s="2">
        <v>71190</v>
      </c>
      <c r="D29" s="2"/>
      <c r="E29" s="3">
        <v>0</v>
      </c>
      <c r="F29" s="4">
        <f>SUM(C29:E29)</f>
        <v>71190</v>
      </c>
      <c r="G29" s="9">
        <v>6</v>
      </c>
    </row>
    <row r="30" spans="1:7" x14ac:dyDescent="0.3">
      <c r="A30" s="8">
        <v>44404</v>
      </c>
      <c r="B30" s="1" t="s">
        <v>8</v>
      </c>
      <c r="C30" s="2">
        <v>63900</v>
      </c>
      <c r="D30" s="2">
        <f>C30*10%</f>
        <v>6390</v>
      </c>
      <c r="E30" s="3">
        <v>2400</v>
      </c>
      <c r="F30" s="4">
        <f>SUM(C30:E30)</f>
        <v>72690</v>
      </c>
      <c r="G30" s="9">
        <v>3</v>
      </c>
    </row>
    <row r="31" spans="1:7" x14ac:dyDescent="0.3">
      <c r="A31" s="8">
        <v>44405</v>
      </c>
      <c r="B31" s="1" t="s">
        <v>7</v>
      </c>
      <c r="C31" s="2">
        <v>68570</v>
      </c>
      <c r="D31" s="2">
        <f>C31*10%</f>
        <v>6857</v>
      </c>
      <c r="E31" s="3">
        <v>2500</v>
      </c>
      <c r="F31" s="4">
        <f>SUM(C31:E31)</f>
        <v>77927</v>
      </c>
      <c r="G31" s="9">
        <v>6</v>
      </c>
    </row>
    <row r="32" spans="1:7" x14ac:dyDescent="0.3">
      <c r="A32" s="8">
        <v>44406</v>
      </c>
      <c r="B32" s="1" t="s">
        <v>10</v>
      </c>
      <c r="C32" s="2">
        <v>66540</v>
      </c>
      <c r="D32" s="2">
        <f>C32*10%</f>
        <v>6654</v>
      </c>
      <c r="E32" s="3">
        <v>2500</v>
      </c>
      <c r="F32" s="4">
        <f>SUM(C32:E32)</f>
        <v>75694</v>
      </c>
      <c r="G32" s="9">
        <v>3</v>
      </c>
    </row>
    <row r="33" spans="1:7" x14ac:dyDescent="0.3">
      <c r="A33" s="8">
        <v>44407</v>
      </c>
      <c r="B33" s="1" t="s">
        <v>7</v>
      </c>
      <c r="C33" s="2">
        <v>76440</v>
      </c>
      <c r="D33" s="2"/>
      <c r="E33" s="3">
        <v>2500</v>
      </c>
      <c r="F33" s="4">
        <f>SUM(C33:E33)</f>
        <v>78940</v>
      </c>
      <c r="G33" s="9">
        <v>3</v>
      </c>
    </row>
    <row r="34" spans="1:7" x14ac:dyDescent="0.3">
      <c r="A34" s="8">
        <v>44408</v>
      </c>
      <c r="B34" s="1" t="s">
        <v>2</v>
      </c>
      <c r="C34" s="2">
        <v>69580</v>
      </c>
      <c r="D34" s="2">
        <f>C34*10%</f>
        <v>6958</v>
      </c>
      <c r="E34" s="3">
        <v>2500</v>
      </c>
      <c r="F34" s="4">
        <f>SUM(C34:E34)</f>
        <v>79038</v>
      </c>
      <c r="G34" s="9"/>
    </row>
    <row r="35" spans="1:7" x14ac:dyDescent="0.3">
      <c r="A35" s="8">
        <v>44409</v>
      </c>
      <c r="B35" s="1" t="s">
        <v>3</v>
      </c>
      <c r="C35" s="2">
        <v>66610</v>
      </c>
      <c r="D35" s="2">
        <f>C35*10%</f>
        <v>6661</v>
      </c>
      <c r="E35" s="3">
        <v>3000</v>
      </c>
      <c r="F35" s="4">
        <f>SUM(C35:E35)</f>
        <v>76271</v>
      </c>
      <c r="G35" s="9">
        <v>3</v>
      </c>
    </row>
    <row r="36" spans="1:7" x14ac:dyDescent="0.3">
      <c r="A36" s="8">
        <v>44410</v>
      </c>
      <c r="B36" s="1" t="s">
        <v>2</v>
      </c>
      <c r="C36" s="2">
        <v>66660</v>
      </c>
      <c r="D36" s="2">
        <f>C36*10%</f>
        <v>6666</v>
      </c>
      <c r="E36" s="3">
        <v>2500</v>
      </c>
      <c r="F36" s="4">
        <f>SUM(C36:E36)</f>
        <v>75826</v>
      </c>
      <c r="G36" s="9">
        <v>10</v>
      </c>
    </row>
    <row r="37" spans="1:7" x14ac:dyDescent="0.3">
      <c r="A37" s="8">
        <v>44411</v>
      </c>
      <c r="B37" s="1" t="s">
        <v>7</v>
      </c>
      <c r="C37" s="2">
        <v>76260</v>
      </c>
      <c r="D37" s="2"/>
      <c r="E37" s="3">
        <v>0</v>
      </c>
      <c r="F37" s="4">
        <f>SUM(C37:E37)</f>
        <v>76260</v>
      </c>
      <c r="G37" s="9">
        <v>6</v>
      </c>
    </row>
    <row r="38" spans="1:7" x14ac:dyDescent="0.3">
      <c r="A38" s="8">
        <v>44412</v>
      </c>
      <c r="B38" s="1" t="s">
        <v>4</v>
      </c>
      <c r="C38" s="2">
        <v>69600</v>
      </c>
      <c r="D38" s="2">
        <f>C38*10%</f>
        <v>6960</v>
      </c>
      <c r="E38" s="3">
        <v>3000</v>
      </c>
      <c r="F38" s="4">
        <f>SUM(C38:E38)</f>
        <v>79560</v>
      </c>
      <c r="G38" s="9"/>
    </row>
    <row r="39" spans="1:7" x14ac:dyDescent="0.3">
      <c r="A39" s="8">
        <v>44413</v>
      </c>
      <c r="B39" s="1" t="s">
        <v>6</v>
      </c>
      <c r="C39" s="2">
        <v>66000</v>
      </c>
      <c r="D39" s="2">
        <f>C39*10%</f>
        <v>6600</v>
      </c>
      <c r="E39" s="3">
        <v>3000</v>
      </c>
      <c r="F39" s="4">
        <f>SUM(C39:E39)</f>
        <v>75600</v>
      </c>
      <c r="G39" s="9">
        <v>3</v>
      </c>
    </row>
    <row r="40" spans="1:7" x14ac:dyDescent="0.3">
      <c r="A40" s="8">
        <v>44414</v>
      </c>
      <c r="B40" s="1" t="s">
        <v>7</v>
      </c>
      <c r="C40" s="2">
        <v>68400</v>
      </c>
      <c r="D40" s="2">
        <f>C40*10%</f>
        <v>6840</v>
      </c>
      <c r="E40" s="3">
        <v>0</v>
      </c>
      <c r="F40" s="4">
        <f>SUM(C40:E40)</f>
        <v>75240</v>
      </c>
      <c r="G40" s="9">
        <v>10</v>
      </c>
    </row>
    <row r="41" spans="1:7" x14ac:dyDescent="0.3">
      <c r="A41" s="8">
        <v>44415</v>
      </c>
      <c r="B41" s="1" t="s">
        <v>3</v>
      </c>
      <c r="C41" s="2">
        <v>70560</v>
      </c>
      <c r="D41" s="2">
        <f>C41*10%</f>
        <v>7056</v>
      </c>
      <c r="E41" s="3">
        <v>3000</v>
      </c>
      <c r="F41" s="4">
        <f>SUM(C41:E41)</f>
        <v>80616</v>
      </c>
      <c r="G41" s="9"/>
    </row>
    <row r="42" spans="1:7" x14ac:dyDescent="0.3">
      <c r="A42" s="8">
        <v>44416</v>
      </c>
      <c r="B42" s="1" t="s">
        <v>7</v>
      </c>
      <c r="C42" s="2">
        <v>68400</v>
      </c>
      <c r="D42" s="2">
        <f>C42*10%</f>
        <v>6840</v>
      </c>
      <c r="E42" s="3">
        <v>3000</v>
      </c>
      <c r="F42" s="4">
        <f>SUM(C42:E42)</f>
        <v>78240</v>
      </c>
      <c r="G42" s="9">
        <v>10</v>
      </c>
    </row>
    <row r="43" spans="1:7" x14ac:dyDescent="0.3">
      <c r="A43" s="8">
        <v>44417</v>
      </c>
      <c r="B43" s="1" t="s">
        <v>10</v>
      </c>
      <c r="C43" s="2">
        <v>76440</v>
      </c>
      <c r="D43" s="2"/>
      <c r="E43" s="3">
        <v>3000</v>
      </c>
      <c r="F43" s="4">
        <f>SUM(C43:E43)</f>
        <v>79440</v>
      </c>
      <c r="G43" s="9">
        <v>10</v>
      </c>
    </row>
    <row r="44" spans="1:7" x14ac:dyDescent="0.3">
      <c r="A44" s="8">
        <v>44418</v>
      </c>
      <c r="B44" s="1" t="s">
        <v>9</v>
      </c>
      <c r="C44" s="2">
        <v>82336</v>
      </c>
      <c r="D44" s="2"/>
      <c r="E44" s="3">
        <v>0</v>
      </c>
      <c r="F44" s="4">
        <f>SUM(C44:E44)</f>
        <v>82336</v>
      </c>
      <c r="G44" s="9">
        <v>3</v>
      </c>
    </row>
    <row r="45" spans="1:7" x14ac:dyDescent="0.3">
      <c r="A45" s="8">
        <v>44419</v>
      </c>
      <c r="B45" s="1" t="s">
        <v>9</v>
      </c>
      <c r="C45" s="2">
        <v>79351</v>
      </c>
      <c r="D45" s="2"/>
      <c r="E45" s="3">
        <v>3000</v>
      </c>
      <c r="F45" s="4">
        <f>SUM(C45:E45)</f>
        <v>82351</v>
      </c>
      <c r="G45" s="9"/>
    </row>
    <row r="46" spans="1:7" x14ac:dyDescent="0.3">
      <c r="A46" s="8">
        <v>44420</v>
      </c>
      <c r="B46" s="1" t="s">
        <v>10</v>
      </c>
      <c r="C46" s="2">
        <v>76630</v>
      </c>
      <c r="D46" s="2"/>
      <c r="E46" s="3">
        <v>0</v>
      </c>
      <c r="F46" s="4">
        <f>SUM(C46:E46)</f>
        <v>76630</v>
      </c>
      <c r="G46" s="9"/>
    </row>
    <row r="47" spans="1:7" x14ac:dyDescent="0.3">
      <c r="A47" s="8">
        <v>44421</v>
      </c>
      <c r="B47" s="1" t="s">
        <v>8</v>
      </c>
      <c r="C47" s="2">
        <v>76440</v>
      </c>
      <c r="D47" s="2"/>
      <c r="E47" s="3">
        <v>3000</v>
      </c>
      <c r="F47" s="4">
        <f>SUM(C47:E47)</f>
        <v>79440</v>
      </c>
      <c r="G47" s="9">
        <v>6</v>
      </c>
    </row>
    <row r="48" spans="1:7" x14ac:dyDescent="0.3">
      <c r="A48" s="8">
        <v>44422</v>
      </c>
      <c r="B48" s="1" t="s">
        <v>3</v>
      </c>
      <c r="C48" s="2">
        <v>71190</v>
      </c>
      <c r="D48" s="2"/>
      <c r="E48" s="3">
        <v>0</v>
      </c>
      <c r="F48" s="4">
        <f>SUM(C48:E48)</f>
        <v>71190</v>
      </c>
      <c r="G48" s="9">
        <v>6</v>
      </c>
    </row>
    <row r="49" spans="1:7" x14ac:dyDescent="0.3">
      <c r="A49" s="8">
        <v>44423</v>
      </c>
      <c r="B49" s="1" t="s">
        <v>8</v>
      </c>
      <c r="C49" s="2">
        <v>63900</v>
      </c>
      <c r="D49" s="2">
        <f>C49*10%</f>
        <v>6390</v>
      </c>
      <c r="E49" s="3">
        <v>2400</v>
      </c>
      <c r="F49" s="4">
        <f>SUM(C49:E49)</f>
        <v>72690</v>
      </c>
      <c r="G49" s="9">
        <v>3</v>
      </c>
    </row>
    <row r="50" spans="1:7" x14ac:dyDescent="0.3">
      <c r="A50" s="8">
        <v>44424</v>
      </c>
      <c r="B50" s="1" t="s">
        <v>7</v>
      </c>
      <c r="C50" s="2">
        <v>68570</v>
      </c>
      <c r="D50" s="2">
        <f>C50*10%</f>
        <v>6857</v>
      </c>
      <c r="E50" s="3">
        <v>2500</v>
      </c>
      <c r="F50" s="4">
        <f>SUM(C50:E50)</f>
        <v>77927</v>
      </c>
      <c r="G50" s="9">
        <v>6</v>
      </c>
    </row>
    <row r="51" spans="1:7" x14ac:dyDescent="0.3">
      <c r="A51" s="8">
        <v>44425</v>
      </c>
      <c r="B51" s="1" t="s">
        <v>10</v>
      </c>
      <c r="C51" s="2">
        <v>66540</v>
      </c>
      <c r="D51" s="2">
        <f>C51*10%</f>
        <v>6654</v>
      </c>
      <c r="E51" s="3">
        <v>2500</v>
      </c>
      <c r="F51" s="4">
        <f>SUM(C51:E51)</f>
        <v>75694</v>
      </c>
      <c r="G51" s="9">
        <v>3</v>
      </c>
    </row>
    <row r="52" spans="1:7" x14ac:dyDescent="0.3">
      <c r="A52" s="8">
        <v>44426</v>
      </c>
      <c r="B52" s="1" t="s">
        <v>7</v>
      </c>
      <c r="C52" s="2">
        <v>76440</v>
      </c>
      <c r="D52" s="2"/>
      <c r="E52" s="3">
        <v>2500</v>
      </c>
      <c r="F52" s="4">
        <f>SUM(C52:E52)</f>
        <v>78940</v>
      </c>
      <c r="G52" s="9">
        <v>3</v>
      </c>
    </row>
    <row r="53" spans="1:7" x14ac:dyDescent="0.3">
      <c r="A53" s="8">
        <v>44427</v>
      </c>
      <c r="B53" s="1" t="s">
        <v>2</v>
      </c>
      <c r="C53" s="2">
        <v>69580</v>
      </c>
      <c r="D53" s="2">
        <f>C53*10%</f>
        <v>6958</v>
      </c>
      <c r="E53" s="3">
        <v>2500</v>
      </c>
      <c r="F53" s="4">
        <f>SUM(C53:E53)</f>
        <v>79038</v>
      </c>
      <c r="G53" s="9"/>
    </row>
    <row r="54" spans="1:7" x14ac:dyDescent="0.3">
      <c r="A54" s="8">
        <v>44428</v>
      </c>
      <c r="B54" s="1" t="s">
        <v>3</v>
      </c>
      <c r="C54" s="2">
        <v>66610</v>
      </c>
      <c r="D54" s="2">
        <f>C54*10%</f>
        <v>6661</v>
      </c>
      <c r="E54" s="3">
        <v>3000</v>
      </c>
      <c r="F54" s="4">
        <f>SUM(C54:E54)</f>
        <v>76271</v>
      </c>
      <c r="G54" s="9">
        <v>3</v>
      </c>
    </row>
    <row r="55" spans="1:7" x14ac:dyDescent="0.3">
      <c r="A55" s="8">
        <v>44429</v>
      </c>
      <c r="B55" s="1" t="s">
        <v>2</v>
      </c>
      <c r="C55" s="2">
        <v>66660</v>
      </c>
      <c r="D55" s="2">
        <f>C55*10%</f>
        <v>6666</v>
      </c>
      <c r="E55" s="3">
        <v>2500</v>
      </c>
      <c r="F55" s="4">
        <f>SUM(C55:E55)</f>
        <v>75826</v>
      </c>
      <c r="G55" s="9">
        <v>10</v>
      </c>
    </row>
    <row r="56" spans="1:7" x14ac:dyDescent="0.3">
      <c r="A56" s="8">
        <v>44430</v>
      </c>
      <c r="B56" s="1" t="s">
        <v>7</v>
      </c>
      <c r="C56" s="2">
        <v>76260</v>
      </c>
      <c r="D56" s="2"/>
      <c r="E56" s="3">
        <v>0</v>
      </c>
      <c r="F56" s="4">
        <f>SUM(C56:E56)</f>
        <v>76260</v>
      </c>
      <c r="G56" s="9">
        <v>6</v>
      </c>
    </row>
    <row r="57" spans="1:7" x14ac:dyDescent="0.3">
      <c r="A57" s="8">
        <v>44431</v>
      </c>
      <c r="B57" s="1" t="s">
        <v>4</v>
      </c>
      <c r="C57" s="2">
        <v>69600</v>
      </c>
      <c r="D57" s="2">
        <f>C57*10%</f>
        <v>6960</v>
      </c>
      <c r="E57" s="3">
        <v>3000</v>
      </c>
      <c r="F57" s="4">
        <f>SUM(C57:E57)</f>
        <v>79560</v>
      </c>
      <c r="G57" s="9"/>
    </row>
    <row r="58" spans="1:7" x14ac:dyDescent="0.3">
      <c r="A58" s="8">
        <v>44432</v>
      </c>
      <c r="B58" s="1" t="s">
        <v>6</v>
      </c>
      <c r="C58" s="2">
        <v>66000</v>
      </c>
      <c r="D58" s="2">
        <f>C58*10%</f>
        <v>6600</v>
      </c>
      <c r="E58" s="3">
        <v>3000</v>
      </c>
      <c r="F58" s="4">
        <f>SUM(C58:E58)</f>
        <v>75600</v>
      </c>
      <c r="G58" s="9">
        <v>3</v>
      </c>
    </row>
    <row r="59" spans="1:7" x14ac:dyDescent="0.3">
      <c r="A59" s="8">
        <v>44433</v>
      </c>
      <c r="B59" s="1" t="s">
        <v>7</v>
      </c>
      <c r="C59" s="2">
        <v>68400</v>
      </c>
      <c r="D59" s="2">
        <f>C59*10%</f>
        <v>6840</v>
      </c>
      <c r="E59" s="3">
        <v>0</v>
      </c>
      <c r="F59" s="4">
        <f>SUM(C59:E59)</f>
        <v>75240</v>
      </c>
      <c r="G59" s="9">
        <v>10</v>
      </c>
    </row>
    <row r="60" spans="1:7" x14ac:dyDescent="0.3">
      <c r="A60" s="8">
        <v>44434</v>
      </c>
      <c r="B60" s="1" t="s">
        <v>4</v>
      </c>
      <c r="C60" s="2">
        <v>69600</v>
      </c>
      <c r="D60" s="2">
        <f>C60*10%</f>
        <v>6960</v>
      </c>
      <c r="E60" s="3">
        <v>3000</v>
      </c>
      <c r="F60" s="4">
        <f>SUM(C60:E60)</f>
        <v>79560</v>
      </c>
      <c r="G60" s="9"/>
    </row>
    <row r="61" spans="1:7" x14ac:dyDescent="0.3">
      <c r="A61" s="8">
        <v>44435</v>
      </c>
      <c r="B61" s="1" t="s">
        <v>6</v>
      </c>
      <c r="C61" s="2">
        <v>66000</v>
      </c>
      <c r="D61" s="2">
        <f>C61*10%</f>
        <v>6600</v>
      </c>
      <c r="E61" s="3">
        <v>3000</v>
      </c>
      <c r="F61" s="4">
        <f>SUM(C61:E61)</f>
        <v>75600</v>
      </c>
      <c r="G61" s="9">
        <v>3</v>
      </c>
    </row>
    <row r="62" spans="1:7" x14ac:dyDescent="0.3">
      <c r="A62" s="8">
        <v>44436</v>
      </c>
      <c r="B62" s="1" t="s">
        <v>7</v>
      </c>
      <c r="C62" s="2">
        <v>68400</v>
      </c>
      <c r="D62" s="2">
        <f>C62*10%</f>
        <v>6840</v>
      </c>
      <c r="E62" s="3">
        <v>0</v>
      </c>
      <c r="F62" s="4">
        <f>SUM(C62:E62)</f>
        <v>75240</v>
      </c>
      <c r="G62" s="9">
        <v>10</v>
      </c>
    </row>
    <row r="63" spans="1:7" x14ac:dyDescent="0.3">
      <c r="A63" s="8">
        <v>44437</v>
      </c>
      <c r="B63" s="1" t="s">
        <v>3</v>
      </c>
      <c r="C63" s="2">
        <v>70560</v>
      </c>
      <c r="D63" s="2">
        <f>C63*10%</f>
        <v>7056</v>
      </c>
      <c r="E63" s="3">
        <v>3000</v>
      </c>
      <c r="F63" s="4">
        <f>SUM(C63:E63)</f>
        <v>80616</v>
      </c>
      <c r="G63" s="9"/>
    </row>
    <row r="64" spans="1:7" x14ac:dyDescent="0.3">
      <c r="A64" s="8">
        <v>44438</v>
      </c>
      <c r="B64" s="1" t="s">
        <v>7</v>
      </c>
      <c r="C64" s="2">
        <v>68400</v>
      </c>
      <c r="D64" s="2">
        <f>C64*10%</f>
        <v>6840</v>
      </c>
      <c r="E64" s="3">
        <v>3000</v>
      </c>
      <c r="F64" s="4">
        <f>SUM(C64:E64)</f>
        <v>78240</v>
      </c>
      <c r="G64" s="9">
        <v>10</v>
      </c>
    </row>
    <row r="65" spans="1:7" x14ac:dyDescent="0.3">
      <c r="A65" s="8">
        <v>44439</v>
      </c>
      <c r="B65" s="1" t="s">
        <v>10</v>
      </c>
      <c r="C65" s="2">
        <v>76440</v>
      </c>
      <c r="D65" s="2"/>
      <c r="E65" s="3">
        <v>3000</v>
      </c>
      <c r="F65" s="4">
        <f>SUM(C65:E65)</f>
        <v>79440</v>
      </c>
      <c r="G65" s="9">
        <v>10</v>
      </c>
    </row>
    <row r="66" spans="1:7" x14ac:dyDescent="0.3">
      <c r="A66" s="8">
        <v>44440</v>
      </c>
      <c r="B66" s="1" t="s">
        <v>4</v>
      </c>
      <c r="C66" s="2">
        <v>69600</v>
      </c>
      <c r="D66" s="2">
        <f>C66*10%</f>
        <v>6960</v>
      </c>
      <c r="E66" s="3">
        <v>3000</v>
      </c>
      <c r="F66" s="4">
        <f>SUM(C66:E66)</f>
        <v>79560</v>
      </c>
      <c r="G66" s="9"/>
    </row>
    <row r="67" spans="1:7" x14ac:dyDescent="0.3">
      <c r="A67" s="8">
        <v>44441</v>
      </c>
      <c r="B67" s="1" t="s">
        <v>6</v>
      </c>
      <c r="C67" s="2">
        <v>66000</v>
      </c>
      <c r="D67" s="2">
        <f>C67*10%</f>
        <v>6600</v>
      </c>
      <c r="E67" s="3">
        <v>3000</v>
      </c>
      <c r="F67" s="4">
        <f>SUM(C67:E67)</f>
        <v>75600</v>
      </c>
      <c r="G67" s="9">
        <v>3</v>
      </c>
    </row>
    <row r="68" spans="1:7" x14ac:dyDescent="0.3">
      <c r="A68" s="8">
        <v>44442</v>
      </c>
      <c r="B68" s="1" t="s">
        <v>7</v>
      </c>
      <c r="C68" s="2">
        <v>68400</v>
      </c>
      <c r="D68" s="2">
        <f>C68*10%</f>
        <v>6840</v>
      </c>
      <c r="E68" s="3">
        <v>0</v>
      </c>
      <c r="F68" s="4">
        <f>SUM(C68:E68)</f>
        <v>75240</v>
      </c>
      <c r="G68" s="9">
        <v>10</v>
      </c>
    </row>
    <row r="69" spans="1:7" x14ac:dyDescent="0.3">
      <c r="A69" s="8">
        <v>44443</v>
      </c>
      <c r="B69" s="1" t="s">
        <v>3</v>
      </c>
      <c r="C69" s="2">
        <v>70560</v>
      </c>
      <c r="D69" s="2">
        <f>C69*10%</f>
        <v>7056</v>
      </c>
      <c r="E69" s="3">
        <v>3000</v>
      </c>
      <c r="F69" s="4">
        <f>SUM(C69:E69)</f>
        <v>80616</v>
      </c>
      <c r="G69" s="9"/>
    </row>
    <row r="70" spans="1:7" x14ac:dyDescent="0.3">
      <c r="A70" s="8">
        <v>44444</v>
      </c>
      <c r="B70" s="1" t="s">
        <v>7</v>
      </c>
      <c r="C70" s="2">
        <v>68400</v>
      </c>
      <c r="D70" s="2">
        <f>C70*10%</f>
        <v>6840</v>
      </c>
      <c r="E70" s="3">
        <v>3000</v>
      </c>
      <c r="F70" s="4">
        <f>SUM(C70:E70)</f>
        <v>78240</v>
      </c>
      <c r="G70" s="9">
        <v>10</v>
      </c>
    </row>
    <row r="71" spans="1:7" x14ac:dyDescent="0.3">
      <c r="A71" s="8">
        <v>44445</v>
      </c>
      <c r="B71" s="1" t="s">
        <v>10</v>
      </c>
      <c r="C71" s="2">
        <v>76440</v>
      </c>
      <c r="D71" s="2"/>
      <c r="E71" s="3">
        <v>3000</v>
      </c>
      <c r="F71" s="4">
        <f>SUM(C71:E71)</f>
        <v>79440</v>
      </c>
      <c r="G71" s="9">
        <v>10</v>
      </c>
    </row>
    <row r="72" spans="1:7" x14ac:dyDescent="0.3">
      <c r="A72" s="8">
        <v>44446</v>
      </c>
      <c r="B72" s="1" t="s">
        <v>9</v>
      </c>
      <c r="C72" s="2">
        <v>82336</v>
      </c>
      <c r="D72" s="2"/>
      <c r="E72" s="3">
        <v>0</v>
      </c>
      <c r="F72" s="4">
        <f>SUM(C72:E72)</f>
        <v>82336</v>
      </c>
      <c r="G72" s="9">
        <v>3</v>
      </c>
    </row>
    <row r="73" spans="1:7" x14ac:dyDescent="0.3">
      <c r="A73" s="8">
        <v>44447</v>
      </c>
      <c r="B73" s="1" t="s">
        <v>9</v>
      </c>
      <c r="C73" s="2">
        <v>79351</v>
      </c>
      <c r="D73" s="2"/>
      <c r="E73" s="3">
        <v>3000</v>
      </c>
      <c r="F73" s="4">
        <f>SUM(C73:E73)</f>
        <v>82351</v>
      </c>
      <c r="G73" s="9"/>
    </row>
    <row r="74" spans="1:7" x14ac:dyDescent="0.3">
      <c r="A74" s="8">
        <v>44448</v>
      </c>
      <c r="B74" s="1" t="s">
        <v>10</v>
      </c>
      <c r="C74" s="2">
        <v>76630</v>
      </c>
      <c r="D74" s="2"/>
      <c r="E74" s="3">
        <v>0</v>
      </c>
      <c r="F74" s="4">
        <f>SUM(C74:E74)</f>
        <v>76630</v>
      </c>
      <c r="G74" s="9"/>
    </row>
    <row r="75" spans="1:7" x14ac:dyDescent="0.3">
      <c r="A75" s="8">
        <v>44449</v>
      </c>
      <c r="B75" s="1" t="s">
        <v>3</v>
      </c>
      <c r="C75" s="2">
        <v>78360</v>
      </c>
      <c r="D75" s="2"/>
      <c r="E75" s="3">
        <v>2500</v>
      </c>
      <c r="F75" s="4">
        <f>SUM(C75:E75)</f>
        <v>80860</v>
      </c>
      <c r="G75" s="9">
        <v>3</v>
      </c>
    </row>
    <row r="76" spans="1:7" x14ac:dyDescent="0.3">
      <c r="A76" s="8">
        <v>44450</v>
      </c>
      <c r="B76" s="1" t="s">
        <v>5</v>
      </c>
      <c r="C76" s="2">
        <v>68800</v>
      </c>
      <c r="D76" s="2">
        <f>C76*10%</f>
        <v>6880</v>
      </c>
      <c r="E76" s="3">
        <v>3000</v>
      </c>
      <c r="F76" s="4">
        <f>SUM(C76:E76)</f>
        <v>78680</v>
      </c>
      <c r="G76" s="9"/>
    </row>
    <row r="77" spans="1:7" x14ac:dyDescent="0.3">
      <c r="A77" s="8">
        <v>44451</v>
      </c>
      <c r="B77" s="1" t="s">
        <v>7</v>
      </c>
      <c r="C77" s="2">
        <v>68570</v>
      </c>
      <c r="D77" s="2">
        <f>C77*10%</f>
        <v>6857</v>
      </c>
      <c r="E77" s="3">
        <v>0</v>
      </c>
      <c r="F77" s="4">
        <f>SUM(C77:E77)</f>
        <v>75427</v>
      </c>
      <c r="G77" s="9">
        <v>3</v>
      </c>
    </row>
    <row r="78" spans="1:7" x14ac:dyDescent="0.3">
      <c r="A78" s="8">
        <v>44452</v>
      </c>
      <c r="B78" s="1" t="s">
        <v>11</v>
      </c>
      <c r="C78" s="2">
        <v>76440</v>
      </c>
      <c r="D78" s="2"/>
      <c r="E78" s="3">
        <v>3000</v>
      </c>
      <c r="F78" s="4">
        <f>SUM(C78:E78)</f>
        <v>79440</v>
      </c>
      <c r="G78" s="9">
        <v>3</v>
      </c>
    </row>
    <row r="79" spans="1:7" x14ac:dyDescent="0.3">
      <c r="A79" s="8">
        <v>44453</v>
      </c>
      <c r="B79" s="1" t="s">
        <v>11</v>
      </c>
      <c r="C79" s="2">
        <v>73000</v>
      </c>
      <c r="D79" s="2"/>
      <c r="E79" s="3">
        <v>3000</v>
      </c>
      <c r="F79" s="4">
        <f>SUM(C79:E79)</f>
        <v>76000</v>
      </c>
      <c r="G79" s="9"/>
    </row>
    <row r="80" spans="1:7" x14ac:dyDescent="0.3">
      <c r="A80" s="8">
        <v>44454</v>
      </c>
      <c r="B80" s="1" t="s">
        <v>8</v>
      </c>
      <c r="C80" s="2">
        <v>70560</v>
      </c>
      <c r="D80" s="2"/>
      <c r="E80" s="3">
        <v>2300</v>
      </c>
      <c r="F80" s="4">
        <f>SUM(C80:E80)</f>
        <v>72860</v>
      </c>
      <c r="G80" s="9"/>
    </row>
    <row r="81" spans="1:7" x14ac:dyDescent="0.3">
      <c r="A81" s="8">
        <v>44455</v>
      </c>
      <c r="B81" s="1" t="s">
        <v>2</v>
      </c>
      <c r="C81" s="2">
        <v>67800</v>
      </c>
      <c r="D81" s="2">
        <f>C81*10%</f>
        <v>6780</v>
      </c>
      <c r="E81" s="3">
        <v>2500</v>
      </c>
      <c r="F81" s="4">
        <f>SUM(C81:E81)</f>
        <v>77080</v>
      </c>
      <c r="G81" s="9">
        <v>6</v>
      </c>
    </row>
    <row r="82" spans="1:7" x14ac:dyDescent="0.3">
      <c r="A82" s="8">
        <v>44456</v>
      </c>
      <c r="B82" s="1" t="s">
        <v>7</v>
      </c>
      <c r="C82" s="2">
        <v>74390</v>
      </c>
      <c r="D82" s="2"/>
      <c r="E82" s="3">
        <v>2500</v>
      </c>
      <c r="F82" s="4">
        <f>SUM(C82:E82)</f>
        <v>76890</v>
      </c>
      <c r="G82" s="9">
        <v>3</v>
      </c>
    </row>
    <row r="83" spans="1:7" x14ac:dyDescent="0.3">
      <c r="A83" s="8">
        <v>44457</v>
      </c>
      <c r="B83" s="1" t="s">
        <v>8</v>
      </c>
      <c r="C83" s="2">
        <v>76440</v>
      </c>
      <c r="D83" s="2"/>
      <c r="E83" s="3">
        <v>3000</v>
      </c>
      <c r="F83" s="4">
        <f>SUM(C83:E83)</f>
        <v>79440</v>
      </c>
      <c r="G83" s="9">
        <v>6</v>
      </c>
    </row>
    <row r="84" spans="1:7" x14ac:dyDescent="0.3">
      <c r="A84" s="8">
        <v>44458</v>
      </c>
      <c r="B84" s="1" t="s">
        <v>3</v>
      </c>
      <c r="C84" s="2">
        <v>71190</v>
      </c>
      <c r="D84" s="2"/>
      <c r="E84" s="3">
        <v>0</v>
      </c>
      <c r="F84" s="4">
        <f>SUM(C84:E84)</f>
        <v>71190</v>
      </c>
      <c r="G84" s="9">
        <v>6</v>
      </c>
    </row>
    <row r="85" spans="1:7" x14ac:dyDescent="0.3">
      <c r="A85" s="8">
        <v>44459</v>
      </c>
      <c r="B85" s="1" t="s">
        <v>8</v>
      </c>
      <c r="C85" s="2">
        <v>63900</v>
      </c>
      <c r="D85" s="2">
        <f>C85*10%</f>
        <v>6390</v>
      </c>
      <c r="E85" s="3">
        <v>2400</v>
      </c>
      <c r="F85" s="4">
        <f>SUM(C85:E85)</f>
        <v>72690</v>
      </c>
      <c r="G85" s="9">
        <v>3</v>
      </c>
    </row>
    <row r="86" spans="1:7" x14ac:dyDescent="0.3">
      <c r="A86" s="8">
        <v>44460</v>
      </c>
      <c r="B86" s="1" t="s">
        <v>7</v>
      </c>
      <c r="C86" s="2">
        <v>68570</v>
      </c>
      <c r="D86" s="2">
        <f>C86*10%</f>
        <v>6857</v>
      </c>
      <c r="E86" s="3">
        <v>2500</v>
      </c>
      <c r="F86" s="4">
        <f>SUM(C86:E86)</f>
        <v>77927</v>
      </c>
      <c r="G86" s="9">
        <v>6</v>
      </c>
    </row>
    <row r="87" spans="1:7" x14ac:dyDescent="0.3">
      <c r="A87" s="8">
        <v>44461</v>
      </c>
      <c r="B87" s="1" t="s">
        <v>10</v>
      </c>
      <c r="C87" s="2">
        <v>66540</v>
      </c>
      <c r="D87" s="2">
        <f>C87*10%</f>
        <v>6654</v>
      </c>
      <c r="E87" s="3">
        <v>2500</v>
      </c>
      <c r="F87" s="4">
        <f>SUM(C87:E87)</f>
        <v>75694</v>
      </c>
      <c r="G87" s="9">
        <v>3</v>
      </c>
    </row>
    <row r="88" spans="1:7" x14ac:dyDescent="0.3">
      <c r="A88" s="8">
        <v>44462</v>
      </c>
      <c r="B88" s="1" t="s">
        <v>7</v>
      </c>
      <c r="C88" s="2">
        <v>76440</v>
      </c>
      <c r="D88" s="2"/>
      <c r="E88" s="3">
        <v>2500</v>
      </c>
      <c r="F88" s="4">
        <f>SUM(C88:E88)</f>
        <v>78940</v>
      </c>
      <c r="G88" s="9">
        <v>3</v>
      </c>
    </row>
    <row r="89" spans="1:7" x14ac:dyDescent="0.3">
      <c r="A89" s="8">
        <v>44463</v>
      </c>
      <c r="B89" s="1" t="s">
        <v>2</v>
      </c>
      <c r="C89" s="2">
        <v>69580</v>
      </c>
      <c r="D89" s="2">
        <f>C89*10%</f>
        <v>6958</v>
      </c>
      <c r="E89" s="3">
        <v>2500</v>
      </c>
      <c r="F89" s="4">
        <f>SUM(C89:E89)</f>
        <v>79038</v>
      </c>
      <c r="G89" s="9"/>
    </row>
    <row r="90" spans="1:7" x14ac:dyDescent="0.3">
      <c r="A90" s="8">
        <v>44464</v>
      </c>
      <c r="B90" s="1" t="s">
        <v>3</v>
      </c>
      <c r="C90" s="2">
        <v>66610</v>
      </c>
      <c r="D90" s="2">
        <f>C90*10%</f>
        <v>6661</v>
      </c>
      <c r="E90" s="3">
        <v>3000</v>
      </c>
      <c r="F90" s="4">
        <f>SUM(C90:E90)</f>
        <v>76271</v>
      </c>
      <c r="G90" s="9">
        <v>3</v>
      </c>
    </row>
    <row r="91" spans="1:7" x14ac:dyDescent="0.3">
      <c r="A91" s="8">
        <v>44465</v>
      </c>
      <c r="B91" s="1" t="s">
        <v>2</v>
      </c>
      <c r="C91" s="2">
        <v>66660</v>
      </c>
      <c r="D91" s="2">
        <f>C91*10%</f>
        <v>6666</v>
      </c>
      <c r="E91" s="3">
        <v>2500</v>
      </c>
      <c r="F91" s="4">
        <f>SUM(C91:E91)</f>
        <v>75826</v>
      </c>
      <c r="G91" s="9">
        <v>10</v>
      </c>
    </row>
    <row r="92" spans="1:7" x14ac:dyDescent="0.3">
      <c r="A92" s="8">
        <v>44466</v>
      </c>
      <c r="B92" s="1" t="s">
        <v>7</v>
      </c>
      <c r="C92" s="2">
        <v>76260</v>
      </c>
      <c r="D92" s="2"/>
      <c r="E92" s="3">
        <v>0</v>
      </c>
      <c r="F92" s="4">
        <f>SUM(C92:E92)</f>
        <v>76260</v>
      </c>
      <c r="G92" s="9">
        <v>6</v>
      </c>
    </row>
    <row r="93" spans="1:7" x14ac:dyDescent="0.3">
      <c r="A93" s="8">
        <v>44467</v>
      </c>
      <c r="B93" s="1" t="s">
        <v>4</v>
      </c>
      <c r="C93" s="2">
        <v>69600</v>
      </c>
      <c r="D93" s="2">
        <f>C93*10%</f>
        <v>6960</v>
      </c>
      <c r="E93" s="3">
        <v>3000</v>
      </c>
      <c r="F93" s="4">
        <f>SUM(C93:E93)</f>
        <v>79560</v>
      </c>
      <c r="G93" s="9"/>
    </row>
    <row r="94" spans="1:7" x14ac:dyDescent="0.3">
      <c r="A94" s="8">
        <v>44468</v>
      </c>
      <c r="B94" s="1" t="s">
        <v>6</v>
      </c>
      <c r="C94" s="2">
        <v>66000</v>
      </c>
      <c r="D94" s="2">
        <f>C94*10%</f>
        <v>6600</v>
      </c>
      <c r="E94" s="3">
        <v>3000</v>
      </c>
      <c r="F94" s="4">
        <f>SUM(C94:E94)</f>
        <v>75600</v>
      </c>
      <c r="G94" s="9">
        <v>3</v>
      </c>
    </row>
    <row r="95" spans="1:7" x14ac:dyDescent="0.3">
      <c r="A95" s="8">
        <v>44469</v>
      </c>
      <c r="B95" s="1" t="s">
        <v>7</v>
      </c>
      <c r="C95" s="2">
        <v>68400</v>
      </c>
      <c r="D95" s="2">
        <f>C95*10%</f>
        <v>6840</v>
      </c>
      <c r="E95" s="3">
        <v>0</v>
      </c>
      <c r="F95" s="4">
        <f>SUM(C95:E95)</f>
        <v>75240</v>
      </c>
      <c r="G95" s="9">
        <v>10</v>
      </c>
    </row>
  </sheetData>
  <sortState xmlns:xlrd2="http://schemas.microsoft.com/office/spreadsheetml/2017/richdata2" ref="A4:G95">
    <sortCondition ref="A4:A95"/>
  </sortState>
  <mergeCells count="1">
    <mergeCell ref="A1:G1"/>
  </mergeCells>
  <phoneticPr fontId="2" type="noConversion"/>
  <printOptions horizontalCentere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거래내역</vt:lpstr>
      <vt:lpstr>무이자할부</vt:lpstr>
      <vt:lpstr>부가세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2021-01-24T23:08:55Z</cp:lastPrinted>
  <dcterms:created xsi:type="dcterms:W3CDTF">2013-08-20T05:14:41Z</dcterms:created>
  <dcterms:modified xsi:type="dcterms:W3CDTF">2021-01-24T23:09:55Z</dcterms:modified>
</cp:coreProperties>
</file>